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135" windowWidth="24915" windowHeight="10290"/>
  </bookViews>
  <sheets>
    <sheet name="Northeast" sheetId="1" r:id="rId1"/>
    <sheet name="Yorkshire" sheetId="3" r:id="rId2"/>
  </sheets>
  <calcPr calcId="145621" calcMode="manual"/>
</workbook>
</file>

<file path=xl/calcChain.xml><?xml version="1.0" encoding="utf-8"?>
<calcChain xmlns="http://schemas.openxmlformats.org/spreadsheetml/2006/main">
  <c r="E22" i="3" l="1"/>
  <c r="D22" i="3"/>
  <c r="N6" i="3" l="1"/>
  <c r="O6" i="3" s="1"/>
  <c r="J7" i="3"/>
  <c r="K7" i="3" s="1"/>
  <c r="N20" i="3"/>
  <c r="O20" i="3" s="1"/>
  <c r="N19" i="3"/>
  <c r="O19" i="3" s="1"/>
  <c r="N12" i="3"/>
  <c r="O12" i="3" s="1"/>
  <c r="N16" i="3"/>
  <c r="O16" i="3" s="1"/>
  <c r="J18" i="3"/>
  <c r="K18" i="3" s="1"/>
  <c r="N13" i="3"/>
  <c r="O13" i="3" s="1"/>
  <c r="J20" i="3"/>
  <c r="K20" i="3" s="1"/>
  <c r="N15" i="3"/>
  <c r="O15" i="3" s="1"/>
  <c r="J12" i="3"/>
  <c r="K12" i="3" s="1"/>
  <c r="G22" i="3"/>
  <c r="J6" i="3"/>
  <c r="K6" i="3" s="1"/>
  <c r="N9" i="3"/>
  <c r="O9" i="3" s="1"/>
  <c r="N7" i="3"/>
  <c r="O7" i="3" s="1"/>
  <c r="N14" i="3"/>
  <c r="O14" i="3" s="1"/>
  <c r="J16" i="3"/>
  <c r="K16" i="3" s="1"/>
  <c r="J15" i="3" l="1"/>
  <c r="K15" i="3" s="1"/>
  <c r="J4" i="3"/>
  <c r="K4" i="3" s="1"/>
  <c r="N18" i="3"/>
  <c r="O18" i="3" s="1"/>
  <c r="N4" i="3"/>
  <c r="O4" i="3" s="1"/>
  <c r="J11" i="3"/>
  <c r="K11" i="3" s="1"/>
  <c r="J5" i="3"/>
  <c r="K5" i="3" s="1"/>
  <c r="J19" i="3"/>
  <c r="K19" i="3" s="1"/>
  <c r="M22" i="3"/>
  <c r="I22" i="3"/>
  <c r="N17" i="3"/>
  <c r="O17" i="3" s="1"/>
  <c r="J21" i="3"/>
  <c r="K21" i="3" s="1"/>
  <c r="J8" i="3"/>
  <c r="K8" i="3" s="1"/>
  <c r="N5" i="3"/>
  <c r="O5" i="3" s="1"/>
  <c r="N8" i="3"/>
  <c r="O8" i="3" s="1"/>
  <c r="J9" i="3"/>
  <c r="K9" i="3" s="1"/>
  <c r="J17" i="3"/>
  <c r="K17" i="3" s="1"/>
  <c r="N10" i="3"/>
  <c r="O10" i="3" s="1"/>
  <c r="J14" i="3"/>
  <c r="K14" i="3" s="1"/>
  <c r="N11" i="3"/>
  <c r="O11" i="3" s="1"/>
  <c r="J10" i="3"/>
  <c r="K10" i="3" s="1"/>
  <c r="N21" i="3"/>
  <c r="O21" i="3" s="1"/>
  <c r="J13" i="3"/>
  <c r="K13" i="3" s="1"/>
  <c r="E19" i="1" l="1"/>
  <c r="J3" i="3" l="1"/>
  <c r="K3" i="3" s="1"/>
  <c r="J22" i="3"/>
  <c r="K22" i="3" s="1"/>
  <c r="N22" i="3"/>
  <c r="O22" i="3" s="1"/>
  <c r="N3" i="3"/>
  <c r="O3" i="3" s="1"/>
  <c r="M19" i="1" l="1"/>
  <c r="D19" i="1" l="1"/>
  <c r="N16" i="1" l="1"/>
  <c r="O16" i="1" s="1"/>
  <c r="N3" i="1"/>
  <c r="O3" i="1" s="1"/>
  <c r="N10" i="1"/>
  <c r="O10" i="1" s="1"/>
  <c r="N5" i="1"/>
  <c r="O5" i="1" s="1"/>
  <c r="J5" i="1"/>
  <c r="K5" i="1" s="1"/>
  <c r="N6" i="1"/>
  <c r="O6" i="1" s="1"/>
  <c r="N12" i="1"/>
  <c r="O12" i="1" s="1"/>
  <c r="N15" i="1"/>
  <c r="O15" i="1" s="1"/>
  <c r="J10" i="1"/>
  <c r="K10" i="1" s="1"/>
  <c r="N8" i="1"/>
  <c r="O8" i="1" s="1"/>
  <c r="N11" i="1"/>
  <c r="O11" i="1" s="1"/>
  <c r="J12" i="1"/>
  <c r="K12" i="1" s="1"/>
  <c r="N18" i="1"/>
  <c r="O18" i="1" s="1"/>
  <c r="N7" i="1"/>
  <c r="O7" i="1" s="1"/>
  <c r="J15" i="1"/>
  <c r="K15" i="1" s="1"/>
  <c r="N14" i="1"/>
  <c r="O14" i="1" s="1"/>
  <c r="N17" i="1"/>
  <c r="O17" i="1" s="1"/>
  <c r="J18" i="1"/>
  <c r="K18" i="1" s="1"/>
  <c r="N4" i="1"/>
  <c r="O4" i="1" s="1"/>
  <c r="N13" i="1"/>
  <c r="O13" i="1" s="1"/>
  <c r="N9" i="1"/>
  <c r="O9" i="1" s="1"/>
  <c r="J6" i="1" l="1"/>
  <c r="K6" i="1" s="1"/>
  <c r="J3" i="1"/>
  <c r="K3" i="1" s="1"/>
  <c r="J11" i="1"/>
  <c r="K11" i="1" s="1"/>
  <c r="J13" i="1"/>
  <c r="K13" i="1" s="1"/>
  <c r="J14" i="1"/>
  <c r="K14" i="1" s="1"/>
  <c r="J4" i="1"/>
  <c r="K4" i="1" s="1"/>
  <c r="J16" i="1"/>
  <c r="K16" i="1" s="1"/>
  <c r="J8" i="1"/>
  <c r="K8" i="1" s="1"/>
  <c r="J17" i="1"/>
  <c r="K17" i="1" s="1"/>
  <c r="J9" i="1"/>
  <c r="K9" i="1" s="1"/>
  <c r="J7" i="1"/>
  <c r="K7" i="1" s="1"/>
  <c r="G19" i="1"/>
  <c r="N19" i="1" s="1"/>
  <c r="O19" i="1" s="1"/>
  <c r="I19" i="1"/>
  <c r="J19" i="1" l="1"/>
  <c r="K19" i="1" s="1"/>
</calcChain>
</file>

<file path=xl/sharedStrings.xml><?xml version="1.0" encoding="utf-8"?>
<sst xmlns="http://schemas.openxmlformats.org/spreadsheetml/2006/main" count="22" uniqueCount="9">
  <si>
    <t>Variance (MW)</t>
  </si>
  <si>
    <t>% Variance</t>
  </si>
  <si>
    <t>Total</t>
  </si>
  <si>
    <t>Comparison of GSP peaks and hypothetical GSP peaks had EDCM DG not been connected</t>
  </si>
  <si>
    <t>Observed peak (MW)</t>
  </si>
  <si>
    <t>EDCM DG Connections Eligible for Credits</t>
  </si>
  <si>
    <t>EDCM DG Connections Not Eligible for Credits</t>
  </si>
  <si>
    <t>Hypothetical peak without eligible EDCM DG (MW)</t>
  </si>
  <si>
    <t>Hypothetical peak without all EDCM DG (MW)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</si>
</sst>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0.0%;\-0.0%;"/>
    <numFmt numFmtId="165" formatCode="&quot;GSP_&quot;0"/>
    <numFmt numFmtId="166" formatCode="_-* #,##0_-;\-* #,##0_-;_-* &quot;-&quot;??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B10024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1">
    <xf numFmtId="0" fontId="0" fillId="0" borderId="0" xfId="0"/>
    <xf numFmtId="43" fontId="0" fillId="0" borderId="0" xfId="0" applyNumberFormat="1"/>
    <xf numFmtId="43" fontId="0" fillId="0" borderId="0" xfId="1" applyFont="1"/>
    <xf numFmtId="164" fontId="0" fillId="0" borderId="0" xfId="2" applyNumberFormat="1" applyFont="1"/>
    <xf numFmtId="0" fontId="2" fillId="2" borderId="1" xfId="0" applyFont="1" applyFill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/>
    </xf>
    <xf numFmtId="166" fontId="0" fillId="0" borderId="1" xfId="1" applyNumberFormat="1" applyFont="1" applyBorder="1"/>
    <xf numFmtId="43" fontId="0" fillId="0" borderId="1" xfId="1" applyFont="1" applyBorder="1"/>
    <xf numFmtId="43" fontId="0" fillId="0" borderId="1" xfId="0" applyNumberFormat="1" applyBorder="1"/>
    <xf numFmtId="164" fontId="0" fillId="0" borderId="1" xfId="2" applyNumberFormat="1" applyFont="1" applyBorder="1"/>
    <xf numFmtId="0" fontId="0" fillId="0" borderId="1" xfId="0" applyBorder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colors>
    <mruColors>
      <color rgb="FFB10024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2:O21"/>
  <sheetViews>
    <sheetView tabSelected="1" workbookViewId="0"/>
  </sheetViews>
  <sheetFormatPr defaultRowHeight="15" x14ac:dyDescent="0.25"/>
  <cols>
    <col min="1" max="1" width="2.85546875" customWidth="1"/>
    <col min="2" max="2" width="28.5703125" customWidth="1"/>
    <col min="3" max="3" width="2.85546875" customWidth="1"/>
    <col min="4" max="5" width="14.28515625" customWidth="1"/>
    <col min="6" max="6" width="2.85546875" customWidth="1"/>
    <col min="7" max="7" width="14.28515625" customWidth="1"/>
    <col min="8" max="8" width="2.85546875" customWidth="1"/>
    <col min="9" max="11" width="14.28515625" customWidth="1"/>
    <col min="12" max="12" width="2.85546875" customWidth="1"/>
    <col min="13" max="15" width="14.28515625" customWidth="1"/>
    <col min="16" max="16" width="2.85546875" customWidth="1"/>
  </cols>
  <sheetData>
    <row r="2" spans="2:15" ht="60" x14ac:dyDescent="0.25">
      <c r="B2" s="4" t="s">
        <v>3</v>
      </c>
      <c r="D2" s="4" t="s">
        <v>5</v>
      </c>
      <c r="E2" s="4" t="s">
        <v>6</v>
      </c>
      <c r="G2" s="4" t="s">
        <v>4</v>
      </c>
      <c r="I2" s="4" t="s">
        <v>7</v>
      </c>
      <c r="J2" s="4" t="s">
        <v>0</v>
      </c>
      <c r="K2" s="4" t="s">
        <v>1</v>
      </c>
      <c r="M2" s="4" t="s">
        <v>8</v>
      </c>
      <c r="N2" s="4" t="s">
        <v>0</v>
      </c>
      <c r="O2" s="4" t="s">
        <v>1</v>
      </c>
    </row>
    <row r="3" spans="2:15" x14ac:dyDescent="0.25">
      <c r="B3" s="5">
        <v>1</v>
      </c>
      <c r="D3" s="6">
        <v>1</v>
      </c>
      <c r="E3" s="6">
        <v>5</v>
      </c>
      <c r="G3" s="7">
        <v>200.85999999999999</v>
      </c>
      <c r="I3" s="7">
        <v>200.85999999999999</v>
      </c>
      <c r="J3" s="8">
        <f>I3-$G3</f>
        <v>0</v>
      </c>
      <c r="K3" s="9">
        <f>J3/$G3</f>
        <v>0</v>
      </c>
      <c r="M3" s="7">
        <v>202.3322</v>
      </c>
      <c r="N3" s="8">
        <f>M3-$G3</f>
        <v>1.4722000000000151</v>
      </c>
      <c r="O3" s="9">
        <f>N3/$G3</f>
        <v>7.3294832221448532E-3</v>
      </c>
    </row>
    <row r="4" spans="2:15" x14ac:dyDescent="0.25">
      <c r="B4" s="5">
        <v>2</v>
      </c>
      <c r="D4" s="6">
        <v>0</v>
      </c>
      <c r="E4" s="6">
        <v>1</v>
      </c>
      <c r="G4" s="7">
        <v>15.554</v>
      </c>
      <c r="I4" s="7">
        <v>15.554</v>
      </c>
      <c r="J4" s="8">
        <f t="shared" ref="J4:J19" si="0">I4-$G4</f>
        <v>0</v>
      </c>
      <c r="K4" s="9">
        <f t="shared" ref="K4:K19" si="1">J4/$G4</f>
        <v>0</v>
      </c>
      <c r="M4" s="7">
        <v>15.554</v>
      </c>
      <c r="N4" s="8">
        <f t="shared" ref="N4:N19" si="2">M4-$G4</f>
        <v>0</v>
      </c>
      <c r="O4" s="9">
        <f t="shared" ref="O4:O19" si="3">N4/$G4</f>
        <v>0</v>
      </c>
    </row>
    <row r="5" spans="2:15" x14ac:dyDescent="0.25">
      <c r="B5" s="5">
        <v>3</v>
      </c>
      <c r="D5" s="6">
        <v>0</v>
      </c>
      <c r="E5" s="6">
        <v>0</v>
      </c>
      <c r="G5" s="7">
        <v>91</v>
      </c>
      <c r="I5" s="7">
        <v>91</v>
      </c>
      <c r="J5" s="8">
        <f t="shared" si="0"/>
        <v>0</v>
      </c>
      <c r="K5" s="9">
        <f t="shared" si="1"/>
        <v>0</v>
      </c>
      <c r="M5" s="7">
        <v>91</v>
      </c>
      <c r="N5" s="8">
        <f t="shared" si="2"/>
        <v>0</v>
      </c>
      <c r="O5" s="9">
        <f t="shared" si="3"/>
        <v>0</v>
      </c>
    </row>
    <row r="6" spans="2:15" x14ac:dyDescent="0.25">
      <c r="B6" s="5">
        <v>4</v>
      </c>
      <c r="D6" s="6">
        <v>0</v>
      </c>
      <c r="E6" s="6">
        <v>0</v>
      </c>
      <c r="G6" s="7">
        <v>100.57</v>
      </c>
      <c r="I6" s="7">
        <v>100.57</v>
      </c>
      <c r="J6" s="8">
        <f t="shared" si="0"/>
        <v>0</v>
      </c>
      <c r="K6" s="9">
        <f t="shared" si="1"/>
        <v>0</v>
      </c>
      <c r="M6" s="7">
        <v>100.57</v>
      </c>
      <c r="N6" s="8">
        <f t="shared" si="2"/>
        <v>0</v>
      </c>
      <c r="O6" s="9">
        <f t="shared" si="3"/>
        <v>0</v>
      </c>
    </row>
    <row r="7" spans="2:15" x14ac:dyDescent="0.25">
      <c r="B7" s="5">
        <v>5</v>
      </c>
      <c r="D7" s="6">
        <v>0</v>
      </c>
      <c r="E7" s="6">
        <v>1</v>
      </c>
      <c r="G7" s="7">
        <v>175.57</v>
      </c>
      <c r="I7" s="7">
        <v>175.57</v>
      </c>
      <c r="J7" s="8">
        <f t="shared" si="0"/>
        <v>0</v>
      </c>
      <c r="K7" s="9">
        <f t="shared" si="1"/>
        <v>0</v>
      </c>
      <c r="M7" s="7">
        <v>176.48999999999998</v>
      </c>
      <c r="N7" s="8">
        <f t="shared" si="2"/>
        <v>0.91999999999998749</v>
      </c>
      <c r="O7" s="9">
        <f t="shared" si="3"/>
        <v>5.2400751836873469E-3</v>
      </c>
    </row>
    <row r="8" spans="2:15" x14ac:dyDescent="0.25">
      <c r="B8" s="5">
        <v>6</v>
      </c>
      <c r="D8" s="6">
        <v>1</v>
      </c>
      <c r="E8" s="6">
        <v>1</v>
      </c>
      <c r="G8" s="7">
        <v>205.88</v>
      </c>
      <c r="I8" s="7">
        <v>205.88</v>
      </c>
      <c r="J8" s="8">
        <f t="shared" si="0"/>
        <v>0</v>
      </c>
      <c r="K8" s="9">
        <f t="shared" si="1"/>
        <v>0</v>
      </c>
      <c r="M8" s="7">
        <v>205.88</v>
      </c>
      <c r="N8" s="8">
        <f t="shared" si="2"/>
        <v>0</v>
      </c>
      <c r="O8" s="9">
        <f t="shared" si="3"/>
        <v>0</v>
      </c>
    </row>
    <row r="9" spans="2:15" x14ac:dyDescent="0.25">
      <c r="B9" s="5">
        <v>7</v>
      </c>
      <c r="D9" s="6">
        <v>4</v>
      </c>
      <c r="E9" s="6">
        <v>3</v>
      </c>
      <c r="G9" s="7">
        <v>410.9</v>
      </c>
      <c r="I9" s="7">
        <v>434.0086</v>
      </c>
      <c r="J9" s="8">
        <f t="shared" si="0"/>
        <v>23.108600000000024</v>
      </c>
      <c r="K9" s="9">
        <f t="shared" si="1"/>
        <v>5.6238987588221039E-2</v>
      </c>
      <c r="M9" s="7">
        <v>436.80439999999999</v>
      </c>
      <c r="N9" s="8">
        <f t="shared" si="2"/>
        <v>25.90440000000001</v>
      </c>
      <c r="O9" s="9">
        <f t="shared" si="3"/>
        <v>6.3043076174251672E-2</v>
      </c>
    </row>
    <row r="10" spans="2:15" x14ac:dyDescent="0.25">
      <c r="B10" s="5">
        <v>8</v>
      </c>
      <c r="D10" s="6">
        <v>0</v>
      </c>
      <c r="E10" s="6">
        <v>0</v>
      </c>
      <c r="G10" s="7">
        <v>59.2</v>
      </c>
      <c r="I10" s="7">
        <v>59.2</v>
      </c>
      <c r="J10" s="8">
        <f t="shared" si="0"/>
        <v>0</v>
      </c>
      <c r="K10" s="9">
        <f t="shared" si="1"/>
        <v>0</v>
      </c>
      <c r="M10" s="7">
        <v>59.2</v>
      </c>
      <c r="N10" s="8">
        <f t="shared" si="2"/>
        <v>0</v>
      </c>
      <c r="O10" s="9">
        <f t="shared" si="3"/>
        <v>0</v>
      </c>
    </row>
    <row r="11" spans="2:15" x14ac:dyDescent="0.25">
      <c r="B11" s="5">
        <v>9</v>
      </c>
      <c r="D11" s="6">
        <v>2</v>
      </c>
      <c r="E11" s="6">
        <v>0</v>
      </c>
      <c r="G11" s="7">
        <v>269.39999999999998</v>
      </c>
      <c r="I11" s="7">
        <v>269.39999999999998</v>
      </c>
      <c r="J11" s="8">
        <f t="shared" si="0"/>
        <v>0</v>
      </c>
      <c r="K11" s="9">
        <f t="shared" si="1"/>
        <v>0</v>
      </c>
      <c r="M11" s="7">
        <v>269.39999999999998</v>
      </c>
      <c r="N11" s="8">
        <f t="shared" si="2"/>
        <v>0</v>
      </c>
      <c r="O11" s="9">
        <f t="shared" si="3"/>
        <v>0</v>
      </c>
    </row>
    <row r="12" spans="2:15" x14ac:dyDescent="0.25">
      <c r="B12" s="5">
        <v>10</v>
      </c>
      <c r="D12" s="6">
        <v>0</v>
      </c>
      <c r="E12" s="6">
        <v>0</v>
      </c>
      <c r="G12" s="7">
        <v>44.46</v>
      </c>
      <c r="I12" s="7">
        <v>44.46</v>
      </c>
      <c r="J12" s="8">
        <f t="shared" si="0"/>
        <v>0</v>
      </c>
      <c r="K12" s="9">
        <f t="shared" si="1"/>
        <v>0</v>
      </c>
      <c r="M12" s="7">
        <v>44.46</v>
      </c>
      <c r="N12" s="8">
        <f t="shared" si="2"/>
        <v>0</v>
      </c>
      <c r="O12" s="9">
        <f t="shared" si="3"/>
        <v>0</v>
      </c>
    </row>
    <row r="13" spans="2:15" x14ac:dyDescent="0.25">
      <c r="B13" s="5">
        <v>11</v>
      </c>
      <c r="D13" s="6">
        <v>5</v>
      </c>
      <c r="E13" s="6">
        <v>0</v>
      </c>
      <c r="G13" s="7">
        <v>119.95</v>
      </c>
      <c r="I13" s="7">
        <v>120.661</v>
      </c>
      <c r="J13" s="8">
        <f t="shared" si="0"/>
        <v>0.71099999999999852</v>
      </c>
      <c r="K13" s="9">
        <f t="shared" si="1"/>
        <v>5.927469779074602E-3</v>
      </c>
      <c r="M13" s="7">
        <v>120.661</v>
      </c>
      <c r="N13" s="8">
        <f t="shared" si="2"/>
        <v>0.71099999999999852</v>
      </c>
      <c r="O13" s="9">
        <f t="shared" si="3"/>
        <v>5.927469779074602E-3</v>
      </c>
    </row>
    <row r="14" spans="2:15" x14ac:dyDescent="0.25">
      <c r="B14" s="5">
        <v>12</v>
      </c>
      <c r="D14" s="6">
        <v>1</v>
      </c>
      <c r="E14" s="6">
        <v>1</v>
      </c>
      <c r="G14" s="7">
        <v>225.74</v>
      </c>
      <c r="I14" s="7">
        <v>225.74</v>
      </c>
      <c r="J14" s="8">
        <f t="shared" si="0"/>
        <v>0</v>
      </c>
      <c r="K14" s="9">
        <f t="shared" si="1"/>
        <v>0</v>
      </c>
      <c r="M14" s="7">
        <v>226.4006</v>
      </c>
      <c r="N14" s="8">
        <f t="shared" si="2"/>
        <v>0.66059999999998809</v>
      </c>
      <c r="O14" s="9">
        <f t="shared" si="3"/>
        <v>2.9263754762115179E-3</v>
      </c>
    </row>
    <row r="15" spans="2:15" x14ac:dyDescent="0.25">
      <c r="B15" s="5">
        <v>13</v>
      </c>
      <c r="D15" s="6">
        <v>0</v>
      </c>
      <c r="E15" s="6">
        <v>0</v>
      </c>
      <c r="G15" s="7">
        <v>45.24</v>
      </c>
      <c r="I15" s="7">
        <v>45.24</v>
      </c>
      <c r="J15" s="8">
        <f t="shared" si="0"/>
        <v>0</v>
      </c>
      <c r="K15" s="9">
        <f t="shared" si="1"/>
        <v>0</v>
      </c>
      <c r="M15" s="7">
        <v>45.24</v>
      </c>
      <c r="N15" s="8">
        <f t="shared" si="2"/>
        <v>0</v>
      </c>
      <c r="O15" s="9">
        <f t="shared" si="3"/>
        <v>0</v>
      </c>
    </row>
    <row r="16" spans="2:15" x14ac:dyDescent="0.25">
      <c r="B16" s="5">
        <v>14</v>
      </c>
      <c r="D16" s="6">
        <v>1</v>
      </c>
      <c r="E16" s="6">
        <v>0</v>
      </c>
      <c r="G16" s="7">
        <v>426.72</v>
      </c>
      <c r="I16" s="7">
        <v>431.4128</v>
      </c>
      <c r="J16" s="8">
        <f t="shared" si="0"/>
        <v>4.692799999999977</v>
      </c>
      <c r="K16" s="9">
        <f t="shared" si="1"/>
        <v>1.0997375328083935E-2</v>
      </c>
      <c r="M16" s="7">
        <v>431.4128</v>
      </c>
      <c r="N16" s="8">
        <f t="shared" si="2"/>
        <v>4.692799999999977</v>
      </c>
      <c r="O16" s="9">
        <f t="shared" si="3"/>
        <v>1.0997375328083935E-2</v>
      </c>
    </row>
    <row r="17" spans="2:15" x14ac:dyDescent="0.25">
      <c r="B17" s="5">
        <v>15</v>
      </c>
      <c r="D17" s="6">
        <v>1</v>
      </c>
      <c r="E17" s="6">
        <v>0</v>
      </c>
      <c r="G17" s="7">
        <v>164.45899999999997</v>
      </c>
      <c r="I17" s="7">
        <v>164.45899999999997</v>
      </c>
      <c r="J17" s="8">
        <f t="shared" si="0"/>
        <v>0</v>
      </c>
      <c r="K17" s="9">
        <f t="shared" si="1"/>
        <v>0</v>
      </c>
      <c r="M17" s="7">
        <v>164.45899999999997</v>
      </c>
      <c r="N17" s="8">
        <f t="shared" si="2"/>
        <v>0</v>
      </c>
      <c r="O17" s="9">
        <f t="shared" si="3"/>
        <v>0</v>
      </c>
    </row>
    <row r="18" spans="2:15" x14ac:dyDescent="0.25">
      <c r="B18" s="5">
        <v>16</v>
      </c>
      <c r="D18" s="6">
        <v>0</v>
      </c>
      <c r="E18" s="6">
        <v>0</v>
      </c>
      <c r="G18" s="7">
        <v>239.53</v>
      </c>
      <c r="I18" s="7">
        <v>239.53</v>
      </c>
      <c r="J18" s="8">
        <f t="shared" si="0"/>
        <v>0</v>
      </c>
      <c r="K18" s="9">
        <f t="shared" si="1"/>
        <v>0</v>
      </c>
      <c r="M18" s="7">
        <v>239.53</v>
      </c>
      <c r="N18" s="8">
        <f t="shared" si="2"/>
        <v>0</v>
      </c>
      <c r="O18" s="9">
        <f t="shared" si="3"/>
        <v>0</v>
      </c>
    </row>
    <row r="19" spans="2:15" x14ac:dyDescent="0.25">
      <c r="B19" s="10" t="s">
        <v>2</v>
      </c>
      <c r="D19" s="6">
        <f>SUM(D3:D18)</f>
        <v>16</v>
      </c>
      <c r="E19" s="6">
        <f>SUM(E3:E18)</f>
        <v>12</v>
      </c>
      <c r="G19" s="7">
        <f>SUM(G3:G18)</f>
        <v>2795.0329999999999</v>
      </c>
      <c r="I19" s="7">
        <f t="shared" ref="I19" si="4">SUM(I3:I18)</f>
        <v>2823.5454</v>
      </c>
      <c r="J19" s="8">
        <f t="shared" si="0"/>
        <v>28.512400000000071</v>
      </c>
      <c r="K19" s="9">
        <f t="shared" si="1"/>
        <v>1.0201096015682131E-2</v>
      </c>
      <c r="M19" s="7">
        <f t="shared" ref="M19" si="5">SUM(M3:M18)</f>
        <v>2829.3939999999998</v>
      </c>
      <c r="N19" s="8">
        <f t="shared" si="2"/>
        <v>34.360999999999876</v>
      </c>
      <c r="O19" s="9">
        <f t="shared" si="3"/>
        <v>1.2293593671344803E-2</v>
      </c>
    </row>
    <row r="20" spans="2:15" x14ac:dyDescent="0.25">
      <c r="D20" s="2"/>
      <c r="E20" s="2"/>
      <c r="G20" s="2"/>
      <c r="I20" s="2"/>
      <c r="J20" s="1"/>
      <c r="K20" s="3"/>
      <c r="M20" s="2"/>
      <c r="N20" s="1"/>
      <c r="O20" s="3"/>
    </row>
    <row r="21" spans="2:15" x14ac:dyDescent="0.25">
      <c r="D21" s="2"/>
      <c r="E21" s="2"/>
      <c r="G21" s="2"/>
      <c r="I21" s="2"/>
      <c r="J21" s="1"/>
      <c r="K21" s="3"/>
      <c r="M21" s="2"/>
      <c r="N21" s="1"/>
      <c r="O21" s="3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B2:O24"/>
  <sheetViews>
    <sheetView workbookViewId="0"/>
  </sheetViews>
  <sheetFormatPr defaultRowHeight="15" x14ac:dyDescent="0.25"/>
  <cols>
    <col min="1" max="1" width="2.85546875" customWidth="1"/>
    <col min="2" max="2" width="28.5703125" customWidth="1"/>
    <col min="3" max="3" width="2.85546875" customWidth="1"/>
    <col min="4" max="5" width="14.28515625" customWidth="1"/>
    <col min="6" max="6" width="2.85546875" customWidth="1"/>
    <col min="7" max="7" width="14.28515625" customWidth="1"/>
    <col min="8" max="8" width="2.85546875" customWidth="1"/>
    <col min="9" max="11" width="14.28515625" customWidth="1"/>
    <col min="12" max="12" width="2.85546875" customWidth="1"/>
    <col min="13" max="15" width="14.28515625" customWidth="1"/>
    <col min="16" max="16" width="2.85546875" customWidth="1"/>
  </cols>
  <sheetData>
    <row r="2" spans="2:15" ht="60" x14ac:dyDescent="0.25">
      <c r="B2" s="4" t="s">
        <v>3</v>
      </c>
      <c r="D2" s="4" t="s">
        <v>5</v>
      </c>
      <c r="E2" s="4" t="s">
        <v>6</v>
      </c>
      <c r="G2" s="4" t="s">
        <v>4</v>
      </c>
      <c r="I2" s="4" t="s">
        <v>7</v>
      </c>
      <c r="J2" s="4" t="s">
        <v>0</v>
      </c>
      <c r="K2" s="4" t="s">
        <v>1</v>
      </c>
      <c r="M2" s="4" t="s">
        <v>8</v>
      </c>
      <c r="N2" s="4" t="s">
        <v>0</v>
      </c>
      <c r="O2" s="4" t="s">
        <v>1</v>
      </c>
    </row>
    <row r="3" spans="2:15" x14ac:dyDescent="0.25">
      <c r="B3" s="5">
        <v>1</v>
      </c>
      <c r="D3" s="6">
        <v>1</v>
      </c>
      <c r="E3" s="6">
        <v>2</v>
      </c>
      <c r="G3" s="7">
        <v>408.22</v>
      </c>
      <c r="I3" s="7">
        <v>410.20840000000004</v>
      </c>
      <c r="J3" s="8">
        <f>I3-$G3</f>
        <v>1.9884000000000128</v>
      </c>
      <c r="K3" s="9">
        <f>J3/$G3</f>
        <v>4.8709029444907468E-3</v>
      </c>
      <c r="M3" s="7">
        <v>410.32840000000004</v>
      </c>
      <c r="N3" s="8">
        <f>M3-$G3</f>
        <v>2.1084000000000174</v>
      </c>
      <c r="O3" s="9">
        <f>N3/$G3</f>
        <v>5.1648620841703427E-3</v>
      </c>
    </row>
    <row r="4" spans="2:15" x14ac:dyDescent="0.25">
      <c r="B4" s="5">
        <v>2</v>
      </c>
      <c r="D4" s="6">
        <v>5</v>
      </c>
      <c r="E4" s="6">
        <v>9</v>
      </c>
      <c r="G4" s="7">
        <v>451.08</v>
      </c>
      <c r="I4" s="7">
        <v>462.27539999999999</v>
      </c>
      <c r="J4" s="8">
        <f t="shared" ref="J4:J21" si="0">I4-$G4</f>
        <v>11.195400000000006</v>
      </c>
      <c r="K4" s="9">
        <f t="shared" ref="K4:K21" si="1">J4/$G4</f>
        <v>2.4819100824687433E-2</v>
      </c>
      <c r="M4" s="7">
        <v>463.4212</v>
      </c>
      <c r="N4" s="8">
        <f t="shared" ref="N4:N21" si="2">M4-$G4</f>
        <v>12.341200000000015</v>
      </c>
      <c r="O4" s="9">
        <f t="shared" ref="O4:O21" si="3">N4/$G4</f>
        <v>2.7359226744701638E-2</v>
      </c>
    </row>
    <row r="5" spans="2:15" x14ac:dyDescent="0.25">
      <c r="B5" s="5">
        <v>3</v>
      </c>
      <c r="D5" s="6">
        <v>3</v>
      </c>
      <c r="E5" s="6">
        <v>6</v>
      </c>
      <c r="G5" s="7">
        <v>72.936000000000007</v>
      </c>
      <c r="I5" s="7">
        <v>83.049800000000005</v>
      </c>
      <c r="J5" s="8">
        <f t="shared" si="0"/>
        <v>10.113799999999998</v>
      </c>
      <c r="K5" s="9">
        <f t="shared" si="1"/>
        <v>0.13866677635187008</v>
      </c>
      <c r="M5" s="7">
        <v>83.137000000000015</v>
      </c>
      <c r="N5" s="8">
        <f t="shared" si="2"/>
        <v>10.201000000000008</v>
      </c>
      <c r="O5" s="9">
        <f t="shared" si="3"/>
        <v>0.1398623450696502</v>
      </c>
    </row>
    <row r="6" spans="2:15" x14ac:dyDescent="0.25">
      <c r="B6" s="5">
        <v>4</v>
      </c>
      <c r="D6" s="6">
        <v>1</v>
      </c>
      <c r="E6" s="6">
        <v>1</v>
      </c>
      <c r="G6" s="7">
        <v>310.89</v>
      </c>
      <c r="I6" s="7">
        <v>334.01799999999997</v>
      </c>
      <c r="J6" s="8">
        <f t="shared" si="0"/>
        <v>23.127999999999986</v>
      </c>
      <c r="K6" s="9">
        <f t="shared" si="1"/>
        <v>7.4392872076940356E-2</v>
      </c>
      <c r="M6" s="7">
        <v>336.65459999999996</v>
      </c>
      <c r="N6" s="8">
        <f t="shared" si="2"/>
        <v>25.764599999999973</v>
      </c>
      <c r="O6" s="9">
        <f t="shared" si="3"/>
        <v>8.2873685226285743E-2</v>
      </c>
    </row>
    <row r="7" spans="2:15" x14ac:dyDescent="0.25">
      <c r="B7" s="5">
        <v>5</v>
      </c>
      <c r="D7" s="6">
        <v>5</v>
      </c>
      <c r="E7" s="6">
        <v>1</v>
      </c>
      <c r="G7" s="7">
        <v>284.62200000000001</v>
      </c>
      <c r="I7" s="7">
        <v>336.78380000000004</v>
      </c>
      <c r="J7" s="8">
        <f t="shared" si="0"/>
        <v>52.161800000000028</v>
      </c>
      <c r="K7" s="9">
        <f t="shared" si="1"/>
        <v>0.18326692947136913</v>
      </c>
      <c r="M7" s="7">
        <v>336.78380000000004</v>
      </c>
      <c r="N7" s="8">
        <f t="shared" si="2"/>
        <v>52.161800000000028</v>
      </c>
      <c r="O7" s="9">
        <f t="shared" si="3"/>
        <v>0.18326692947136913</v>
      </c>
    </row>
    <row r="8" spans="2:15" x14ac:dyDescent="0.25">
      <c r="B8" s="5">
        <v>6</v>
      </c>
      <c r="D8" s="6">
        <v>6</v>
      </c>
      <c r="E8" s="6">
        <v>1</v>
      </c>
      <c r="G8" s="7">
        <v>152.44</v>
      </c>
      <c r="I8" s="7">
        <v>172.6266</v>
      </c>
      <c r="J8" s="8">
        <f t="shared" si="0"/>
        <v>20.186599999999999</v>
      </c>
      <c r="K8" s="9">
        <f t="shared" si="1"/>
        <v>0.13242324849120965</v>
      </c>
      <c r="M8" s="7">
        <v>172.6266</v>
      </c>
      <c r="N8" s="8">
        <f t="shared" si="2"/>
        <v>20.186599999999999</v>
      </c>
      <c r="O8" s="9">
        <f t="shared" si="3"/>
        <v>0.13242324849120965</v>
      </c>
    </row>
    <row r="9" spans="2:15" x14ac:dyDescent="0.25">
      <c r="B9" s="5">
        <v>7</v>
      </c>
      <c r="D9" s="6">
        <v>0</v>
      </c>
      <c r="E9" s="6">
        <v>0</v>
      </c>
      <c r="G9" s="7">
        <v>53.98</v>
      </c>
      <c r="I9" s="7">
        <v>53.98</v>
      </c>
      <c r="J9" s="8">
        <f t="shared" si="0"/>
        <v>0</v>
      </c>
      <c r="K9" s="9">
        <f t="shared" si="1"/>
        <v>0</v>
      </c>
      <c r="M9" s="7">
        <v>53.98</v>
      </c>
      <c r="N9" s="8">
        <f t="shared" si="2"/>
        <v>0</v>
      </c>
      <c r="O9" s="9">
        <f t="shared" si="3"/>
        <v>0</v>
      </c>
    </row>
    <row r="10" spans="2:15" x14ac:dyDescent="0.25">
      <c r="B10" s="5">
        <v>8</v>
      </c>
      <c r="D10" s="6">
        <v>5</v>
      </c>
      <c r="E10" s="6">
        <v>7</v>
      </c>
      <c r="G10" s="7">
        <v>292.32</v>
      </c>
      <c r="I10" s="7">
        <v>413.66600000000005</v>
      </c>
      <c r="J10" s="8">
        <f t="shared" si="0"/>
        <v>121.34600000000006</v>
      </c>
      <c r="K10" s="9">
        <f t="shared" si="1"/>
        <v>0.41511357416529854</v>
      </c>
      <c r="M10" s="7">
        <v>428.86180000000002</v>
      </c>
      <c r="N10" s="8">
        <f t="shared" si="2"/>
        <v>136.54180000000002</v>
      </c>
      <c r="O10" s="9">
        <f t="shared" si="3"/>
        <v>0.46709701696770672</v>
      </c>
    </row>
    <row r="11" spans="2:15" x14ac:dyDescent="0.25">
      <c r="B11" s="5">
        <v>9</v>
      </c>
      <c r="D11" s="6">
        <v>0</v>
      </c>
      <c r="E11" s="6">
        <v>1</v>
      </c>
      <c r="G11" s="7">
        <v>232.92</v>
      </c>
      <c r="I11" s="7">
        <v>232.92</v>
      </c>
      <c r="J11" s="8">
        <f t="shared" si="0"/>
        <v>0</v>
      </c>
      <c r="K11" s="9">
        <f t="shared" si="1"/>
        <v>0</v>
      </c>
      <c r="M11" s="7">
        <v>232.93759999999997</v>
      </c>
      <c r="N11" s="8">
        <f t="shared" si="2"/>
        <v>1.7599999999987403E-2</v>
      </c>
      <c r="O11" s="9">
        <f t="shared" si="3"/>
        <v>7.5562424866853009E-5</v>
      </c>
    </row>
    <row r="12" spans="2:15" x14ac:dyDescent="0.25">
      <c r="B12" s="5">
        <v>10</v>
      </c>
      <c r="D12" s="6">
        <v>0</v>
      </c>
      <c r="E12" s="6">
        <v>0</v>
      </c>
      <c r="G12" s="7">
        <v>74.97</v>
      </c>
      <c r="I12" s="7">
        <v>74.97</v>
      </c>
      <c r="J12" s="8">
        <f t="shared" si="0"/>
        <v>0</v>
      </c>
      <c r="K12" s="9">
        <f t="shared" si="1"/>
        <v>0</v>
      </c>
      <c r="M12" s="7">
        <v>74.97</v>
      </c>
      <c r="N12" s="8">
        <f t="shared" si="2"/>
        <v>0</v>
      </c>
      <c r="O12" s="9">
        <f t="shared" si="3"/>
        <v>0</v>
      </c>
    </row>
    <row r="13" spans="2:15" x14ac:dyDescent="0.25">
      <c r="B13" s="5">
        <v>11</v>
      </c>
      <c r="D13" s="6">
        <v>0</v>
      </c>
      <c r="E13" s="6">
        <v>0</v>
      </c>
      <c r="G13" s="7">
        <v>59.46</v>
      </c>
      <c r="I13" s="7">
        <v>59.46</v>
      </c>
      <c r="J13" s="8">
        <f t="shared" si="0"/>
        <v>0</v>
      </c>
      <c r="K13" s="9">
        <f t="shared" si="1"/>
        <v>0</v>
      </c>
      <c r="M13" s="7">
        <v>59.46</v>
      </c>
      <c r="N13" s="8">
        <f t="shared" si="2"/>
        <v>0</v>
      </c>
      <c r="O13" s="9">
        <f t="shared" si="3"/>
        <v>0</v>
      </c>
    </row>
    <row r="14" spans="2:15" x14ac:dyDescent="0.25">
      <c r="B14" s="5">
        <v>12</v>
      </c>
      <c r="D14" s="6">
        <v>0</v>
      </c>
      <c r="E14" s="6">
        <v>0</v>
      </c>
      <c r="G14" s="7">
        <v>88.44</v>
      </c>
      <c r="I14" s="7">
        <v>88.44</v>
      </c>
      <c r="J14" s="8">
        <f t="shared" si="0"/>
        <v>0</v>
      </c>
      <c r="K14" s="9">
        <f t="shared" si="1"/>
        <v>0</v>
      </c>
      <c r="M14" s="7">
        <v>88.44</v>
      </c>
      <c r="N14" s="8">
        <f t="shared" si="2"/>
        <v>0</v>
      </c>
      <c r="O14" s="9">
        <f t="shared" si="3"/>
        <v>0</v>
      </c>
    </row>
    <row r="15" spans="2:15" x14ac:dyDescent="0.25">
      <c r="B15" s="5">
        <v>13</v>
      </c>
      <c r="D15" s="6">
        <v>0</v>
      </c>
      <c r="E15" s="6">
        <v>0</v>
      </c>
      <c r="G15" s="7">
        <v>82.27</v>
      </c>
      <c r="I15" s="7">
        <v>82.27</v>
      </c>
      <c r="J15" s="8">
        <f t="shared" si="0"/>
        <v>0</v>
      </c>
      <c r="K15" s="9">
        <f t="shared" si="1"/>
        <v>0</v>
      </c>
      <c r="M15" s="7">
        <v>82.27</v>
      </c>
      <c r="N15" s="8">
        <f t="shared" si="2"/>
        <v>0</v>
      </c>
      <c r="O15" s="9">
        <f t="shared" si="3"/>
        <v>0</v>
      </c>
    </row>
    <row r="16" spans="2:15" x14ac:dyDescent="0.25">
      <c r="B16" s="5">
        <v>14</v>
      </c>
      <c r="D16" s="6">
        <v>3</v>
      </c>
      <c r="E16" s="6">
        <v>1</v>
      </c>
      <c r="G16" s="7">
        <v>544.82000000000005</v>
      </c>
      <c r="I16" s="7">
        <v>564.03920000000005</v>
      </c>
      <c r="J16" s="8">
        <f t="shared" si="0"/>
        <v>19.219200000000001</v>
      </c>
      <c r="K16" s="9">
        <f t="shared" si="1"/>
        <v>3.5276238023567413E-2</v>
      </c>
      <c r="M16" s="7">
        <v>564.03920000000005</v>
      </c>
      <c r="N16" s="8">
        <f t="shared" si="2"/>
        <v>19.219200000000001</v>
      </c>
      <c r="O16" s="9">
        <f t="shared" si="3"/>
        <v>3.5276238023567413E-2</v>
      </c>
    </row>
    <row r="17" spans="2:15" x14ac:dyDescent="0.25">
      <c r="B17" s="5">
        <v>15</v>
      </c>
      <c r="D17" s="6">
        <v>0</v>
      </c>
      <c r="E17" s="6">
        <v>0</v>
      </c>
      <c r="G17" s="7">
        <v>17.41</v>
      </c>
      <c r="I17" s="7">
        <v>17.41</v>
      </c>
      <c r="J17" s="8">
        <f t="shared" si="0"/>
        <v>0</v>
      </c>
      <c r="K17" s="9">
        <f t="shared" si="1"/>
        <v>0</v>
      </c>
      <c r="M17" s="7">
        <v>17.41</v>
      </c>
      <c r="N17" s="8">
        <f t="shared" si="2"/>
        <v>0</v>
      </c>
      <c r="O17" s="9">
        <f t="shared" si="3"/>
        <v>0</v>
      </c>
    </row>
    <row r="18" spans="2:15" x14ac:dyDescent="0.25">
      <c r="B18" s="5">
        <v>16</v>
      </c>
      <c r="D18" s="6">
        <v>0</v>
      </c>
      <c r="E18" s="6">
        <v>0</v>
      </c>
      <c r="G18" s="7">
        <v>139.69999999999999</v>
      </c>
      <c r="I18" s="7">
        <v>139.69999999999999</v>
      </c>
      <c r="J18" s="8">
        <f t="shared" si="0"/>
        <v>0</v>
      </c>
      <c r="K18" s="9">
        <f t="shared" si="1"/>
        <v>0</v>
      </c>
      <c r="M18" s="7">
        <v>139.69999999999999</v>
      </c>
      <c r="N18" s="8">
        <f t="shared" si="2"/>
        <v>0</v>
      </c>
      <c r="O18" s="9">
        <f t="shared" si="3"/>
        <v>0</v>
      </c>
    </row>
    <row r="19" spans="2:15" x14ac:dyDescent="0.25">
      <c r="B19" s="5">
        <v>17</v>
      </c>
      <c r="D19" s="6">
        <v>2</v>
      </c>
      <c r="E19" s="6">
        <v>1</v>
      </c>
      <c r="G19" s="7">
        <v>141.85</v>
      </c>
      <c r="I19" s="7">
        <v>154.3356</v>
      </c>
      <c r="J19" s="8">
        <f t="shared" si="0"/>
        <v>12.485600000000005</v>
      </c>
      <c r="K19" s="9">
        <f t="shared" si="1"/>
        <v>8.80197391610857E-2</v>
      </c>
      <c r="M19" s="7">
        <v>154.37780000000001</v>
      </c>
      <c r="N19" s="8">
        <f t="shared" si="2"/>
        <v>12.527800000000013</v>
      </c>
      <c r="O19" s="9">
        <f t="shared" si="3"/>
        <v>8.8317236517448106E-2</v>
      </c>
    </row>
    <row r="20" spans="2:15" x14ac:dyDescent="0.25">
      <c r="B20" s="5">
        <v>18</v>
      </c>
      <c r="D20" s="6">
        <v>6</v>
      </c>
      <c r="E20" s="6">
        <v>4</v>
      </c>
      <c r="G20" s="7">
        <v>595.25</v>
      </c>
      <c r="I20" s="7">
        <v>605.60940000000005</v>
      </c>
      <c r="J20" s="8">
        <f t="shared" si="0"/>
        <v>10.359400000000051</v>
      </c>
      <c r="K20" s="9">
        <f t="shared" si="1"/>
        <v>1.7403443931121462E-2</v>
      </c>
      <c r="M20" s="7">
        <v>650.36380000000008</v>
      </c>
      <c r="N20" s="8">
        <f t="shared" si="2"/>
        <v>55.113800000000083</v>
      </c>
      <c r="O20" s="9">
        <f t="shared" si="3"/>
        <v>9.2589332213355871E-2</v>
      </c>
    </row>
    <row r="21" spans="2:15" x14ac:dyDescent="0.25">
      <c r="B21" s="5">
        <v>19</v>
      </c>
      <c r="D21" s="6">
        <v>0</v>
      </c>
      <c r="E21" s="6">
        <v>0</v>
      </c>
      <c r="G21" s="7">
        <v>31.8</v>
      </c>
      <c r="I21" s="7">
        <v>31.8</v>
      </c>
      <c r="J21" s="8">
        <f t="shared" si="0"/>
        <v>0</v>
      </c>
      <c r="K21" s="9">
        <f t="shared" si="1"/>
        <v>0</v>
      </c>
      <c r="M21" s="7">
        <v>31.8</v>
      </c>
      <c r="N21" s="8">
        <f t="shared" si="2"/>
        <v>0</v>
      </c>
      <c r="O21" s="9">
        <f t="shared" si="3"/>
        <v>0</v>
      </c>
    </row>
    <row r="22" spans="2:15" x14ac:dyDescent="0.25">
      <c r="B22" s="10" t="s">
        <v>2</v>
      </c>
      <c r="D22" s="6">
        <f>SUM(D3:D21)</f>
        <v>37</v>
      </c>
      <c r="E22" s="6">
        <f t="shared" ref="E22" si="4">SUM(E3:E21)</f>
        <v>34</v>
      </c>
      <c r="G22" s="7">
        <f>SUM(G3:G21)</f>
        <v>4035.3779999999997</v>
      </c>
      <c r="I22" s="7">
        <f>SUM(I3:I21)</f>
        <v>4317.5622000000003</v>
      </c>
      <c r="J22" s="8">
        <f t="shared" ref="J22" si="5">I22-$G22</f>
        <v>282.1842000000006</v>
      </c>
      <c r="K22" s="9">
        <f t="shared" ref="K22" si="6">J22/$G22</f>
        <v>6.9927575557977628E-2</v>
      </c>
      <c r="M22" s="7">
        <f>SUM(M3:M21)</f>
        <v>4381.5618000000004</v>
      </c>
      <c r="N22" s="8">
        <f t="shared" ref="N22" si="7">M22-$G22</f>
        <v>346.1838000000007</v>
      </c>
      <c r="O22" s="9">
        <f t="shared" ref="O22" si="8">N22/$G22</f>
        <v>8.5787205064804514E-2</v>
      </c>
    </row>
    <row r="23" spans="2:15" x14ac:dyDescent="0.25">
      <c r="D23" s="2"/>
      <c r="E23" s="2"/>
      <c r="G23" s="2"/>
      <c r="I23" s="2"/>
      <c r="J23" s="1"/>
      <c r="K23" s="3"/>
      <c r="M23" s="2"/>
      <c r="N23" s="1"/>
      <c r="O23" s="3"/>
    </row>
    <row r="24" spans="2:15" x14ac:dyDescent="0.25">
      <c r="D24" s="2"/>
      <c r="E24" s="2"/>
      <c r="G24" s="2"/>
      <c r="I24" s="2"/>
      <c r="J24" s="1"/>
      <c r="K24" s="3"/>
      <c r="M24" s="2"/>
      <c r="N24" s="1"/>
      <c r="O24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Northeast</vt:lpstr>
      <vt:lpstr>Yorkshire</vt:lpstr>
    </vt:vector>
  </TitlesOfParts>
  <Company>CE Electric UK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Enzor, Andrew</dc:creator>
  <cp:lastModifiedBy>Enzor, Andrew</cp:lastModifiedBy>
  <dcterms:created xsi:type="dcterms:W3CDTF">2017-12-27T11:45:41Z</dcterms:created>
  <dcterms:modified xsi:type="dcterms:W3CDTF">2017-12-28T09:06:51Z</dcterms:modified>
</cp:coreProperties>
</file>